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enrichment-kegg-Sa3-vs-CK3-Tot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</calcChain>
</file>

<file path=xl/sharedStrings.xml><?xml version="1.0" encoding="utf-8"?>
<sst xmlns="http://schemas.openxmlformats.org/spreadsheetml/2006/main" count="71" uniqueCount="71">
  <si>
    <t>id</t>
  </si>
  <si>
    <t>Term</t>
  </si>
  <si>
    <t>ListHits</t>
  </si>
  <si>
    <t>ListTotal</t>
  </si>
  <si>
    <t>PopHits</t>
  </si>
  <si>
    <t>PopTotal</t>
  </si>
  <si>
    <t>pValue</t>
  </si>
  <si>
    <t>qValue</t>
  </si>
  <si>
    <t>Enrichment_score</t>
  </si>
  <si>
    <t>Gene</t>
  </si>
  <si>
    <t>hyperlink_only_excel</t>
  </si>
  <si>
    <t>path:dosa03030</t>
  </si>
  <si>
    <t>DNA replication</t>
  </si>
  <si>
    <t>Os01g0544450; Os01g0868300; Os02g0511900; Os02g0511901; Os02g0797400; Os02g0805200; Os02g0829100; Os03g0214100; Os04g0476400; Os04g0588200; Os05g0160800; Os05g0235800; Os05g0358200; Os05g0476200; Os07g0406800; Os11g0484300; Os12g0242900; Os12g0560700</t>
  </si>
  <si>
    <t>path:dosa00480</t>
  </si>
  <si>
    <t>Glutathione metabolism</t>
  </si>
  <si>
    <t>Os01g0369700; Os01g0558100; Os01g0692100; Os01g0949700; Os03g0134900; Os03g0135100; Os03g0135200; Os03g0785900; Os05g0573200; Os06g0168600; Os06g0257450; Os09g0367700; Os10g0395400; Os10g0525800; Os10g0527800; Os10g0528300; Os10g0528400; Os10g0528900; Os12g0434400</t>
  </si>
  <si>
    <t>path:dosa04075</t>
  </si>
  <si>
    <t>Plant hormone signal transduction</t>
  </si>
  <si>
    <t>Os01g0382400; Os01g0583100; Os01g0656200; Os01g0764800; Os01g0846300; Os02g0512000; Os02g0551100; Os02g0631700; Os02g0805100; Os03g0180800; Os03g0180900; Os03g0244600; Os03g0268600; Os03g0297600; Os03g0797800; Os04g0395800; Os04g0442300; Os04g0664400; Os05g0500900; Os05g0572700; Os06g0137400; Os06g0696566; Os07g0127600; Os07g0129200; Os07g0129300; Os07g0592600; Os09g0325700; Os09g0439200; Os10g0392400; Os12g0139400</t>
  </si>
  <si>
    <t>path:dosa00062</t>
  </si>
  <si>
    <t>Fatty acid elongation</t>
  </si>
  <si>
    <t>Os01g0529800; Os02g0205500; Os03g0162650; Os03g0162800; Os05g0574600; Os06g0299300; Os09g0360500; Os10g0416200; Os10g0472900</t>
  </si>
  <si>
    <t>path:dosa04016</t>
  </si>
  <si>
    <t>MAPK signaling pathway - plant</t>
  </si>
  <si>
    <t>Os01g0382400; Os01g0583100; Os01g0656200; Os01g0846300; Os02g0551100; Os03g0268600; Os03g0297600; Os03g0418000; Os04g0578000; Os04g0637300; Os05g0399300; Os05g0399400; Os05g0572700; Os06g0130100; Os06g0726200; Os07g0127600; Os07g0129200; Os07g0129300; Os08g0421800; Os09g0325700; Os10g0542900</t>
  </si>
  <si>
    <t>path:dosa00940</t>
  </si>
  <si>
    <t>Phenylpropanoid biosynthesis</t>
  </si>
  <si>
    <t>Os01g0326300; Os01g0327100; Os01g0327400; Os02g0240300; Os02g0811800; Os03g0703100; Os04g0513400; Os04g0612700; Os04g0656800; Os04g0688300; Os06g0306300; Os06g0320200; Os06g0349700; Os06g0521500; Os06g0522300; Os07g0638400; Os07g0676900; Os07g0677500; Os08g0270400; Os08g0532700; Os09g0400400; Os09g0490400; Os10g0109600; Os11g0112200; Os12g0111800; Os12g0191500</t>
  </si>
  <si>
    <t>path:dosa00908</t>
  </si>
  <si>
    <t>Zeatin biosynthesis</t>
  </si>
  <si>
    <t>Os01g0197700; Os04g0556400; Os04g0565200; Os05g0374200; Os05g0551700; Os10g0483500</t>
  </si>
  <si>
    <t>path:dosa00520</t>
  </si>
  <si>
    <t>Amino sugar and nucleotide sugar metabolism</t>
  </si>
  <si>
    <t>Os03g0418000; Os04g0376400; Os04g0493400; Os05g0247800; Os05g0399300; Os05g0399400; Os05g0415700; Os06g0356800; Os06g0652300; Os06g0726200; Os07g0243200; Os08g0518800; Os09g0480400; Os10g0542900; Os11g0124900; Os11g0700900; Os11g0701500; Os11g0702100; Os12g0555600</t>
  </si>
  <si>
    <t>path:dosa00965</t>
  </si>
  <si>
    <t>Betalain biosynthesis</t>
  </si>
  <si>
    <t>Os08g0140300; Os10g0400500</t>
  </si>
  <si>
    <t>path:dosa00500</t>
  </si>
  <si>
    <t>Starch and sucrose metabolism</t>
  </si>
  <si>
    <t>Os02g0661100; Os02g0753000; Os03g0141200; Os03g0221500; Os03g0340500; Os03g0401300; Os03g0703100; Os04g0413500; Os04g0513400; Os06g0256900; Os06g0320200; Os06g0367100; Os07g0243200; Os07g0543300; Os09g0490400; Os09g0530200; Os10g0465700; Os10g0565200</t>
  </si>
  <si>
    <t>path:dosa00904</t>
  </si>
  <si>
    <t>Diterpenoid biosynthesis</t>
  </si>
  <si>
    <t>Os01g0177400; Os01g0209700; Os02g0569900; Os02g0630300; Os04g0611700; Os07g0103500</t>
  </si>
  <si>
    <t>path:dosa01040</t>
  </si>
  <si>
    <t>Biosynthesis of unsaturated fatty acids</t>
  </si>
  <si>
    <t>Os03g0423300; Os05g0163700; Os06g0299300; Os08g0199400; Os08g0200100</t>
  </si>
  <si>
    <t>path:dosa00591</t>
  </si>
  <si>
    <t>Linoleic acid metabolism</t>
  </si>
  <si>
    <t>Os03g0738600; Os12g0559200; Os12g0559934</t>
  </si>
  <si>
    <t>path:dosa00603</t>
  </si>
  <si>
    <t>Glycosphingolipid biosynthesis - globo and isoglobo series</t>
  </si>
  <si>
    <t>Os05g0415700; Os10g0492900</t>
  </si>
  <si>
    <t>path:dosa00450</t>
  </si>
  <si>
    <t>Selenocompound metabolism</t>
  </si>
  <si>
    <t>Os04g0111200; Os04g0111225; Os10g0517500</t>
  </si>
  <si>
    <t>path:dosa00592</t>
  </si>
  <si>
    <t>alpha-Linolenic acid metabolism</t>
  </si>
  <si>
    <t>Os04g0358000; Os05g0163700; Os09g0502500; Os12g0448900; Os12g0559200; Os12g0559934</t>
  </si>
  <si>
    <t>path:dosa03410</t>
  </si>
  <si>
    <t>Base excision repair</t>
  </si>
  <si>
    <t>Os01g0351200; Os02g0511900; Os02g0511901; Os02g0805200; Os05g0160800</t>
  </si>
  <si>
    <t>path:dosa00261</t>
  </si>
  <si>
    <t>Monobactam biosynthesis</t>
  </si>
  <si>
    <t>Os04g0111200; Os04g0111225</t>
  </si>
  <si>
    <t>path:dosa00906</t>
  </si>
  <si>
    <t>Carotenoid biosynthesis</t>
  </si>
  <si>
    <t>Os01g0566500; Os03g0645900; Os07g0154100; Os09g0555500</t>
  </si>
  <si>
    <t>path:dosa00604</t>
  </si>
  <si>
    <t>Glycosphingolipid biosynthesis - ganglio series</t>
  </si>
  <si>
    <t>Os05g0415700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</si>
</sst>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7" workbookViewId="0">
      <selection activeCell="H31" sqref="H31"/>
    </sheetView>
  </sheetViews>
  <sheetFormatPr defaultRowHeight="13" x14ac:dyDescent="0.3"/>
  <cols>
    <col min="1" max="16384" width="8.66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 t="s">
        <v>11</v>
      </c>
      <c r="B2" s="1" t="s">
        <v>12</v>
      </c>
      <c r="C2" s="1">
        <v>18</v>
      </c>
      <c r="D2" s="1">
        <v>291</v>
      </c>
      <c r="E2" s="1">
        <v>57</v>
      </c>
      <c r="F2" s="1">
        <v>4868</v>
      </c>
      <c r="G2" s="2">
        <v>2.56096504432899E-10</v>
      </c>
      <c r="H2" s="2">
        <v>2.4841360929991201E-8</v>
      </c>
      <c r="I2" s="1">
        <v>5.2826912642430797</v>
      </c>
      <c r="J2" s="1" t="s">
        <v>13</v>
      </c>
      <c r="K2" s="1" t="str">
        <f>HYPERLINK("../../3.KEGG_map/Sa3-vs-CK3/path:dosa03030.html","path:dosa03030")</f>
        <v>path:dosa03030</v>
      </c>
    </row>
    <row r="3" spans="1:11" x14ac:dyDescent="0.3">
      <c r="A3" s="1" t="s">
        <v>14</v>
      </c>
      <c r="B3" s="1" t="s">
        <v>15</v>
      </c>
      <c r="C3" s="1">
        <v>19</v>
      </c>
      <c r="D3" s="1">
        <v>291</v>
      </c>
      <c r="E3" s="1">
        <v>112</v>
      </c>
      <c r="F3" s="1">
        <v>4868</v>
      </c>
      <c r="G3" s="2">
        <v>7.6188782314379503E-6</v>
      </c>
      <c r="H3" s="1">
        <v>3.6951559422474E-4</v>
      </c>
      <c r="I3" s="1">
        <v>2.8378743249877298</v>
      </c>
      <c r="J3" s="1" t="s">
        <v>16</v>
      </c>
      <c r="K3" s="1" t="str">
        <f>HYPERLINK("../../3.KEGG_map/Sa3-vs-CK3/path:dosa00480.html","path:dosa00480")</f>
        <v>path:dosa00480</v>
      </c>
    </row>
    <row r="4" spans="1:11" x14ac:dyDescent="0.3">
      <c r="A4" s="1" t="s">
        <v>17</v>
      </c>
      <c r="B4" s="1" t="s">
        <v>18</v>
      </c>
      <c r="C4" s="1">
        <v>30</v>
      </c>
      <c r="D4" s="1">
        <v>291</v>
      </c>
      <c r="E4" s="1">
        <v>247</v>
      </c>
      <c r="F4" s="1">
        <v>4868</v>
      </c>
      <c r="G4" s="2">
        <v>5.1466083997542799E-5</v>
      </c>
      <c r="H4" s="1">
        <v>1.66407004925388E-3</v>
      </c>
      <c r="I4" s="1">
        <v>2.0318043324011898</v>
      </c>
      <c r="J4" s="1" t="s">
        <v>19</v>
      </c>
      <c r="K4" s="1" t="str">
        <f>HYPERLINK("../../3.KEGG_map/Sa3-vs-CK3/path:dosa04075.html","path:dosa04075")</f>
        <v>path:dosa04075</v>
      </c>
    </row>
    <row r="5" spans="1:11" x14ac:dyDescent="0.3">
      <c r="A5" s="1" t="s">
        <v>20</v>
      </c>
      <c r="B5" s="1" t="s">
        <v>21</v>
      </c>
      <c r="C5" s="1">
        <v>9</v>
      </c>
      <c r="D5" s="1">
        <v>291</v>
      </c>
      <c r="E5" s="1">
        <v>44</v>
      </c>
      <c r="F5" s="1">
        <v>4868</v>
      </c>
      <c r="G5" s="1">
        <v>2.0087443598364001E-4</v>
      </c>
      <c r="H5" s="1">
        <v>4.5325347839803099E-3</v>
      </c>
      <c r="I5" s="1">
        <v>3.4217432052483598</v>
      </c>
      <c r="J5" s="1" t="s">
        <v>22</v>
      </c>
      <c r="K5" s="1" t="str">
        <f>HYPERLINK("../../3.KEGG_map/Sa3-vs-CK3/path:dosa00062.html","path:dosa00062")</f>
        <v>path:dosa00062</v>
      </c>
    </row>
    <row r="6" spans="1:11" x14ac:dyDescent="0.3">
      <c r="A6" s="1" t="s">
        <v>23</v>
      </c>
      <c r="B6" s="1" t="s">
        <v>24</v>
      </c>
      <c r="C6" s="1">
        <v>21</v>
      </c>
      <c r="D6" s="1">
        <v>291</v>
      </c>
      <c r="E6" s="1">
        <v>163</v>
      </c>
      <c r="F6" s="1">
        <v>4868</v>
      </c>
      <c r="G6" s="1">
        <v>2.3363581360723201E-4</v>
      </c>
      <c r="H6" s="1">
        <v>4.5325347839803099E-3</v>
      </c>
      <c r="I6" s="1">
        <v>2.15520839921574</v>
      </c>
      <c r="J6" s="1" t="s">
        <v>25</v>
      </c>
      <c r="K6" s="1" t="str">
        <f>HYPERLINK("../../3.KEGG_map/Sa3-vs-CK3/path:dosa04016.html","path:dosa04016")</f>
        <v>path:dosa04016</v>
      </c>
    </row>
    <row r="7" spans="1:11" x14ac:dyDescent="0.3">
      <c r="A7" s="1" t="s">
        <v>26</v>
      </c>
      <c r="B7" s="1" t="s">
        <v>27</v>
      </c>
      <c r="C7" s="1">
        <v>26</v>
      </c>
      <c r="D7" s="1">
        <v>291</v>
      </c>
      <c r="E7" s="1">
        <v>231</v>
      </c>
      <c r="F7" s="1">
        <v>4868</v>
      </c>
      <c r="G7" s="1">
        <v>5.1818987719558305E-4</v>
      </c>
      <c r="H7" s="1">
        <v>8.3774030146619195E-3</v>
      </c>
      <c r="I7" s="1">
        <v>1.88286398595677</v>
      </c>
      <c r="J7" s="1" t="s">
        <v>28</v>
      </c>
      <c r="K7" s="1" t="str">
        <f>HYPERLINK("../../3.KEGG_map/Sa3-vs-CK3/path:dosa00940.html","path:dosa00940")</f>
        <v>path:dosa00940</v>
      </c>
    </row>
    <row r="8" spans="1:11" x14ac:dyDescent="0.3">
      <c r="A8" s="1" t="s">
        <v>29</v>
      </c>
      <c r="B8" s="1" t="s">
        <v>30</v>
      </c>
      <c r="C8" s="1">
        <v>6</v>
      </c>
      <c r="D8" s="1">
        <v>291</v>
      </c>
      <c r="E8" s="1">
        <v>26</v>
      </c>
      <c r="F8" s="1">
        <v>4868</v>
      </c>
      <c r="G8" s="1">
        <v>6.2243099762638405E-4</v>
      </c>
      <c r="H8" s="1">
        <v>8.6251152528227498E-3</v>
      </c>
      <c r="I8" s="1">
        <v>3.86042823156225</v>
      </c>
      <c r="J8" s="1" t="s">
        <v>31</v>
      </c>
      <c r="K8" s="1" t="str">
        <f>HYPERLINK("../../3.KEGG_map/Sa3-vs-CK3/path:dosa00908.html","path:dosa00908")</f>
        <v>path:dosa00908</v>
      </c>
    </row>
    <row r="9" spans="1:11" x14ac:dyDescent="0.3">
      <c r="A9" s="1" t="s">
        <v>32</v>
      </c>
      <c r="B9" s="1" t="s">
        <v>33</v>
      </c>
      <c r="C9" s="1">
        <v>19</v>
      </c>
      <c r="D9" s="1">
        <v>291</v>
      </c>
      <c r="E9" s="1">
        <v>157</v>
      </c>
      <c r="F9" s="1">
        <v>4868</v>
      </c>
      <c r="G9" s="1">
        <v>9.5334948912450797E-4</v>
      </c>
      <c r="H9" s="1">
        <v>1.15593625556347E-2</v>
      </c>
      <c r="I9" s="1">
        <v>2.0244708560421998</v>
      </c>
      <c r="J9" s="1" t="s">
        <v>34</v>
      </c>
      <c r="K9" s="1" t="str">
        <f>HYPERLINK("../../3.KEGG_map/Sa3-vs-CK3/path:dosa00520.html","path:dosa00520")</f>
        <v>path:dosa00520</v>
      </c>
    </row>
    <row r="10" spans="1:11" x14ac:dyDescent="0.3">
      <c r="A10" s="1" t="s">
        <v>35</v>
      </c>
      <c r="B10" s="1" t="s">
        <v>36</v>
      </c>
      <c r="C10" s="1">
        <v>2</v>
      </c>
      <c r="D10" s="1">
        <v>291</v>
      </c>
      <c r="E10" s="1">
        <v>6</v>
      </c>
      <c r="F10" s="1">
        <v>4868</v>
      </c>
      <c r="G10" s="1">
        <v>3.6935439102644E-3</v>
      </c>
      <c r="H10" s="1">
        <v>3.9808195477294001E-2</v>
      </c>
      <c r="I10" s="1">
        <v>5.5761741122565898</v>
      </c>
      <c r="J10" s="1" t="s">
        <v>37</v>
      </c>
      <c r="K10" s="1" t="str">
        <f>HYPERLINK("../../3.KEGG_map/Sa3-vs-CK3/path:dosa00965.html","path:dosa00965")</f>
        <v>path:dosa00965</v>
      </c>
    </row>
    <row r="11" spans="1:11" x14ac:dyDescent="0.3">
      <c r="A11" s="1" t="s">
        <v>38</v>
      </c>
      <c r="B11" s="1" t="s">
        <v>39</v>
      </c>
      <c r="C11" s="1">
        <v>18</v>
      </c>
      <c r="D11" s="1">
        <v>291</v>
      </c>
      <c r="E11" s="1">
        <v>167</v>
      </c>
      <c r="F11" s="1">
        <v>4868</v>
      </c>
      <c r="G11" s="1">
        <v>4.7043105063597499E-3</v>
      </c>
      <c r="H11" s="1">
        <v>4.5631811911689503E-2</v>
      </c>
      <c r="I11" s="1">
        <v>1.80307426384345</v>
      </c>
      <c r="J11" s="1" t="s">
        <v>40</v>
      </c>
      <c r="K11" s="1" t="str">
        <f>HYPERLINK("../../3.KEGG_map/Sa3-vs-CK3/path:dosa00500.html","path:dosa00500")</f>
        <v>path:dosa00500</v>
      </c>
    </row>
    <row r="12" spans="1:11" x14ac:dyDescent="0.3">
      <c r="A12" s="1" t="s">
        <v>41</v>
      </c>
      <c r="B12" s="1" t="s">
        <v>42</v>
      </c>
      <c r="C12" s="1">
        <v>6</v>
      </c>
      <c r="D12" s="1">
        <v>291</v>
      </c>
      <c r="E12" s="1">
        <v>38</v>
      </c>
      <c r="F12" s="1">
        <v>4868</v>
      </c>
      <c r="G12" s="1">
        <v>6.4416515374042397E-3</v>
      </c>
      <c r="H12" s="1">
        <v>5.6803654466201003E-2</v>
      </c>
      <c r="I12" s="1">
        <v>2.6413456321215398</v>
      </c>
      <c r="J12" s="1" t="s">
        <v>43</v>
      </c>
      <c r="K12" s="1" t="str">
        <f>HYPERLINK("../../3.KEGG_map/Sa3-vs-CK3/path:dosa00904.html","path:dosa00904")</f>
        <v>path:dosa00904</v>
      </c>
    </row>
    <row r="13" spans="1:11" x14ac:dyDescent="0.3">
      <c r="A13" s="1" t="s">
        <v>44</v>
      </c>
      <c r="B13" s="1" t="s">
        <v>45</v>
      </c>
      <c r="C13" s="1">
        <v>5</v>
      </c>
      <c r="D13" s="1">
        <v>291</v>
      </c>
      <c r="E13" s="1">
        <v>33</v>
      </c>
      <c r="F13" s="1">
        <v>4868</v>
      </c>
      <c r="G13" s="1">
        <v>1.2196648395875699E-2</v>
      </c>
      <c r="H13" s="1">
        <v>9.5811034424027594E-2</v>
      </c>
      <c r="I13" s="1">
        <v>2.5346245964802701</v>
      </c>
      <c r="J13" s="1" t="s">
        <v>46</v>
      </c>
      <c r="K13" s="1" t="str">
        <f>HYPERLINK("../../3.KEGG_map/Sa3-vs-CK3/path:dosa01040.html","path:dosa01040")</f>
        <v>path:dosa01040</v>
      </c>
    </row>
    <row r="14" spans="1:11" x14ac:dyDescent="0.3">
      <c r="A14" s="1" t="s">
        <v>47</v>
      </c>
      <c r="B14" s="1" t="s">
        <v>48</v>
      </c>
      <c r="C14" s="1">
        <v>3</v>
      </c>
      <c r="D14" s="1">
        <v>291</v>
      </c>
      <c r="E14" s="1">
        <v>16</v>
      </c>
      <c r="F14" s="1">
        <v>4868</v>
      </c>
      <c r="G14" s="1">
        <v>1.2840654098065601E-2</v>
      </c>
      <c r="H14" s="1">
        <v>9.5811034424027594E-2</v>
      </c>
      <c r="I14" s="1">
        <v>3.1365979381443299</v>
      </c>
      <c r="J14" s="1" t="s">
        <v>49</v>
      </c>
      <c r="K14" s="1" t="str">
        <f>HYPERLINK("../../3.KEGG_map/Sa3-vs-CK3/path:dosa00591.html","path:dosa00591")</f>
        <v>path:dosa00591</v>
      </c>
    </row>
    <row r="15" spans="1:11" x14ac:dyDescent="0.3">
      <c r="A15" s="1" t="s">
        <v>50</v>
      </c>
      <c r="B15" s="1" t="s">
        <v>51</v>
      </c>
      <c r="C15" s="1">
        <v>2</v>
      </c>
      <c r="D15" s="1">
        <v>291</v>
      </c>
      <c r="E15" s="1">
        <v>10</v>
      </c>
      <c r="F15" s="1">
        <v>4868</v>
      </c>
      <c r="G15" s="1">
        <v>1.8526366369494299E-2</v>
      </c>
      <c r="H15" s="1">
        <v>0.128361252702925</v>
      </c>
      <c r="I15" s="1">
        <v>3.3457044673539502</v>
      </c>
      <c r="J15" s="1" t="s">
        <v>52</v>
      </c>
      <c r="K15" s="1" t="str">
        <f>HYPERLINK("../../3.KEGG_map/Sa3-vs-CK3/path:dosa00603.html","path:dosa00603")</f>
        <v>path:dosa00603</v>
      </c>
    </row>
    <row r="16" spans="1:11" x14ac:dyDescent="0.3">
      <c r="A16" s="1" t="s">
        <v>53</v>
      </c>
      <c r="B16" s="1" t="s">
        <v>54</v>
      </c>
      <c r="C16" s="1">
        <v>3</v>
      </c>
      <c r="D16" s="1">
        <v>291</v>
      </c>
      <c r="E16" s="1">
        <v>20</v>
      </c>
      <c r="F16" s="1">
        <v>4868</v>
      </c>
      <c r="G16" s="1">
        <v>2.8325927828523102E-2</v>
      </c>
      <c r="H16" s="1">
        <v>0.18317433329111599</v>
      </c>
      <c r="I16" s="1">
        <v>2.5092783505154599</v>
      </c>
      <c r="J16" s="1" t="s">
        <v>55</v>
      </c>
      <c r="K16" s="1" t="str">
        <f>HYPERLINK("../../3.KEGG_map/Sa3-vs-CK3/path:dosa00450.html","path:dosa00450")</f>
        <v>path:dosa00450</v>
      </c>
    </row>
    <row r="17" spans="1:11" x14ac:dyDescent="0.3">
      <c r="A17" s="1" t="s">
        <v>56</v>
      </c>
      <c r="B17" s="1" t="s">
        <v>57</v>
      </c>
      <c r="C17" s="1">
        <v>6</v>
      </c>
      <c r="D17" s="1">
        <v>291</v>
      </c>
      <c r="E17" s="1">
        <v>53</v>
      </c>
      <c r="F17" s="1">
        <v>4868</v>
      </c>
      <c r="G17" s="1">
        <v>3.6764987413528301E-2</v>
      </c>
      <c r="H17" s="1">
        <v>0.200769404059151</v>
      </c>
      <c r="I17" s="1">
        <v>1.8937949815210999</v>
      </c>
      <c r="J17" s="1" t="s">
        <v>58</v>
      </c>
      <c r="K17" s="1" t="str">
        <f>HYPERLINK("../../3.KEGG_map/Sa3-vs-CK3/path:dosa00592.html","path:dosa00592")</f>
        <v>path:dosa00592</v>
      </c>
    </row>
    <row r="18" spans="1:11" x14ac:dyDescent="0.3">
      <c r="A18" s="1" t="s">
        <v>59</v>
      </c>
      <c r="B18" s="1" t="s">
        <v>60</v>
      </c>
      <c r="C18" s="1">
        <v>5</v>
      </c>
      <c r="D18" s="1">
        <v>291</v>
      </c>
      <c r="E18" s="1">
        <v>42</v>
      </c>
      <c r="F18" s="1">
        <v>4868</v>
      </c>
      <c r="G18" s="1">
        <v>3.6927463216156801E-2</v>
      </c>
      <c r="H18" s="1">
        <v>0.200769404059151</v>
      </c>
      <c r="I18" s="1">
        <v>1.9914907543773499</v>
      </c>
      <c r="J18" s="1" t="s">
        <v>61</v>
      </c>
      <c r="K18" s="1" t="str">
        <f>HYPERLINK("../../3.KEGG_map/Sa3-vs-CK3/path:dosa03410.html","path:dosa03410")</f>
        <v>path:dosa03410</v>
      </c>
    </row>
    <row r="19" spans="1:11" x14ac:dyDescent="0.3">
      <c r="A19" s="1" t="s">
        <v>62</v>
      </c>
      <c r="B19" s="1" t="s">
        <v>63</v>
      </c>
      <c r="C19" s="1">
        <v>2</v>
      </c>
      <c r="D19" s="1">
        <v>291</v>
      </c>
      <c r="E19" s="1">
        <v>13</v>
      </c>
      <c r="F19" s="1">
        <v>4868</v>
      </c>
      <c r="G19" s="1">
        <v>3.8661940241060497E-2</v>
      </c>
      <c r="H19" s="1">
        <v>0.200769404059151</v>
      </c>
      <c r="I19" s="1">
        <v>2.5736188210414999</v>
      </c>
      <c r="J19" s="1" t="s">
        <v>64</v>
      </c>
      <c r="K19" s="1" t="str">
        <f>HYPERLINK("../../3.KEGG_map/Sa3-vs-CK3/path:dosa00261.html","path:dosa00261")</f>
        <v>path:dosa00261</v>
      </c>
    </row>
    <row r="20" spans="1:11" x14ac:dyDescent="0.3">
      <c r="A20" s="1" t="s">
        <v>65</v>
      </c>
      <c r="B20" s="1" t="s">
        <v>66</v>
      </c>
      <c r="C20" s="1">
        <v>4</v>
      </c>
      <c r="D20" s="1">
        <v>291</v>
      </c>
      <c r="E20" s="1">
        <v>32</v>
      </c>
      <c r="F20" s="1">
        <v>4868</v>
      </c>
      <c r="G20" s="1">
        <v>3.9325965743545001E-2</v>
      </c>
      <c r="H20" s="1">
        <v>0.200769404059151</v>
      </c>
      <c r="I20" s="1">
        <v>2.0910652920962201</v>
      </c>
      <c r="J20" s="1" t="s">
        <v>67</v>
      </c>
      <c r="K20" s="1" t="str">
        <f>HYPERLINK("../../3.KEGG_map/Sa3-vs-CK3/path:dosa00906.html","path:dosa00906")</f>
        <v>path:dosa00906</v>
      </c>
    </row>
    <row r="21" spans="1:11" x14ac:dyDescent="0.3">
      <c r="A21" s="1" t="s">
        <v>68</v>
      </c>
      <c r="B21" s="1" t="s">
        <v>69</v>
      </c>
      <c r="C21" s="1">
        <v>1</v>
      </c>
      <c r="D21" s="1">
        <v>291</v>
      </c>
      <c r="E21" s="1">
        <v>6</v>
      </c>
      <c r="F21" s="1">
        <v>4868</v>
      </c>
      <c r="G21" s="1">
        <v>4.5512359847560399E-2</v>
      </c>
      <c r="H21" s="1">
        <v>0.220734945260668</v>
      </c>
      <c r="I21" s="1">
        <v>2.78808705612829</v>
      </c>
      <c r="J21" s="1" t="s">
        <v>70</v>
      </c>
      <c r="K21" s="1" t="str">
        <f>HYPERLINK("../../3.KEGG_map/Sa3-vs-CK3/path:dosa00604.html","path:dosa00604")</f>
        <v>path:dosa00604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enrichment-kegg-Sa3-vs-CK3-Tota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2022-03-03T14:43:57Z</dcterms:created>
  <dcterms:modified xsi:type="dcterms:W3CDTF">2022-06-02T07:52:07Z</dcterms:modified>
</cp:coreProperties>
</file>